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УИГЭС\2026\АП ХПиПВ ПГ17-ВК6\1.1. Приложения к заявке\1.1.2 Проект договора\"/>
    </mc:Choice>
  </mc:AlternateContent>
  <bookViews>
    <workbookView xWindow="-120" yWindow="-120" windowWidth="25440" windowHeight="15840" tabRatio="771"/>
  </bookViews>
  <sheets>
    <sheet name="Ведомость оборудования" sheetId="15" r:id="rId1"/>
  </sheets>
  <definedNames>
    <definedName name="_xlnm.Print_Titles" localSheetId="0">'Ведомость оборудования'!$15:$16</definedName>
    <definedName name="_xlnm.Print_Area" localSheetId="0">'Ведомость оборудования'!$A$1:$G$33</definedName>
  </definedNames>
  <calcPr calcId="162913"/>
</workbook>
</file>

<file path=xl/calcChain.xml><?xml version="1.0" encoding="utf-8"?>
<calcChain xmlns="http://schemas.openxmlformats.org/spreadsheetml/2006/main">
  <c r="E21" i="15" l="1"/>
  <c r="F21" i="15"/>
  <c r="E25" i="15" l="1"/>
  <c r="F25" i="15"/>
  <c r="F26" i="15" l="1"/>
  <c r="E26" i="15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<sst xmlns="http://schemas.openxmlformats.org/spreadsheetml/2006/main" count="43" uniqueCount="36">
  <si>
    <t>Наименование</t>
  </si>
  <si>
    <t>Ед. изм.</t>
  </si>
  <si>
    <t>шт</t>
  </si>
  <si>
    <t>Экономист ОКС У-ИГЭС</t>
  </si>
  <si>
    <t>Н.Н. Татаринцева</t>
  </si>
  <si>
    <t>ВЕДОМОСТЬ</t>
  </si>
  <si>
    <t>№ п/п</t>
  </si>
  <si>
    <t xml:space="preserve">Кол-во
</t>
  </si>
  <si>
    <t>Примечание</t>
  </si>
  <si>
    <t>Всего Оборудование поставки Подрядчика</t>
  </si>
  <si>
    <t xml:space="preserve">Стоимость в ТЦ, руб. </t>
  </si>
  <si>
    <t xml:space="preserve">Стоимость в БЦ, руб. </t>
  </si>
  <si>
    <t>Начальник ОКС У-ИГЭС</t>
  </si>
  <si>
    <t>А.В. Стасенко</t>
  </si>
  <si>
    <t>"Хозяйственно-питьевой и противопожарный водопровод. Инв. № УИГ_00030001. Техническое перевооружение Замена трубопровода с установкой счетчиков расхода воды"</t>
  </si>
  <si>
    <t>ЛСР 02-01-01</t>
  </si>
  <si>
    <t>ЛСР 02-01-02</t>
  </si>
  <si>
    <t>Итого:</t>
  </si>
  <si>
    <t>Счетчик холодной воды комбинированный Тепловодомер ВСХНК-50/20</t>
  </si>
  <si>
    <t>Манометр МП3-УУ2 0-1 Мпа</t>
  </si>
  <si>
    <t>Подрядчик:</t>
  </si>
  <si>
    <t>Заказчик:</t>
  </si>
  <si>
    <t>Директор филиала ООО "ЭН+ ГИДРО"</t>
  </si>
  <si>
    <t>"Усть-Илимская ГЭС",</t>
  </si>
  <si>
    <t>действующий на основании</t>
  </si>
  <si>
    <t>доверенности №43 от 01.04.2026г</t>
  </si>
  <si>
    <t xml:space="preserve">_______________ </t>
  </si>
  <si>
    <t>_______________А.А.Карпачев</t>
  </si>
  <si>
    <t>«____» ___________ 2026г.</t>
  </si>
  <si>
    <t>М.П.</t>
  </si>
  <si>
    <t>Приложение №13 к договору №24КС-2026 от "_____" __________ 2026г</t>
  </si>
  <si>
    <t xml:space="preserve">оборудования поставки Подрядчика </t>
  </si>
  <si>
    <t xml:space="preserve">на выполнение строительно-монтажных работ и поставку оборудования (участок ПГ17-ВК6) по объекту Усть-Илимской ГЭС </t>
  </si>
  <si>
    <t>Счетчик холодной воды с импульсным выходом, турбинный, присоединение фланцевое, диаметр условного прохода 50 мм</t>
  </si>
  <si>
    <t>Счетчик холодной воды с импульсным выходом, турбинный, присоединение фланцевое, диаметр условного прохода 100 мм</t>
  </si>
  <si>
    <t>Счетчик холодной воды с импульсным выходом, турбинный, присоединение фланцевое, диаметр условного прохода 150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</si>
</sst>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5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5" fillId="0" borderId="1">
      <alignment vertical="top" wrapText="1"/>
    </xf>
    <xf numFmtId="0" fontId="2" fillId="0" borderId="0"/>
    <xf numFmtId="0" fontId="1" fillId="0" borderId="0"/>
    <xf numFmtId="0" fontId="1" fillId="0" borderId="1">
      <alignment vertical="top" wrapText="1"/>
    </xf>
    <xf numFmtId="0" fontId="9" fillId="0" borderId="0"/>
  </cellStyleXfs>
  <cellXfs count="6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/>
    <xf numFmtId="49" fontId="6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20" applyFont="1" applyBorder="1" applyAlignment="1">
      <alignment horizontal="center"/>
    </xf>
    <xf numFmtId="0" fontId="6" fillId="0" borderId="1" xfId="20" applyFont="1" applyBorder="1" applyAlignment="1">
      <alignment horizontal="center" vertical="center"/>
    </xf>
    <xf numFmtId="0" fontId="6" fillId="2" borderId="1" xfId="27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2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2" borderId="0" xfId="0" applyFont="1" applyFill="1"/>
    <xf numFmtId="0" fontId="6" fillId="2" borderId="1" xfId="27" applyFont="1" applyFill="1" applyBorder="1" applyAlignment="1">
      <alignment vertical="center"/>
    </xf>
    <xf numFmtId="4" fontId="6" fillId="2" borderId="1" xfId="27" applyNumberFormat="1" applyFont="1" applyFill="1" applyBorder="1" applyAlignment="1">
      <alignment vertical="center"/>
    </xf>
    <xf numFmtId="4" fontId="7" fillId="2" borderId="1" xfId="27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 wrapText="1"/>
    </xf>
    <xf numFmtId="0" fontId="6" fillId="2" borderId="0" xfId="0" applyFont="1" applyFill="1" applyAlignment="1">
      <alignment vertical="center"/>
    </xf>
    <xf numFmtId="49" fontId="7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49" fontId="6" fillId="2" borderId="0" xfId="0" applyNumberFormat="1" applyFont="1" applyFill="1"/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right" vertical="top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49" fontId="6" fillId="0" borderId="0" xfId="0" applyNumberFormat="1" applyFont="1"/>
    <xf numFmtId="0" fontId="6" fillId="0" borderId="0" xfId="0" applyFont="1" applyAlignment="1">
      <alignment horizontal="right" vertical="top"/>
    </xf>
    <xf numFmtId="0" fontId="8" fillId="0" borderId="0" xfId="0" applyFont="1" applyAlignment="1"/>
    <xf numFmtId="0" fontId="8" fillId="0" borderId="0" xfId="0" applyFont="1"/>
    <xf numFmtId="0" fontId="10" fillId="0" borderId="0" xfId="29" applyFont="1"/>
    <xf numFmtId="0" fontId="11" fillId="0" borderId="0" xfId="0" applyFont="1"/>
    <xf numFmtId="1" fontId="10" fillId="0" borderId="0" xfId="29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0" fontId="11" fillId="2" borderId="0" xfId="0" applyFont="1" applyFill="1"/>
    <xf numFmtId="0" fontId="12" fillId="0" borderId="0" xfId="29" applyFont="1"/>
    <xf numFmtId="0" fontId="12" fillId="0" borderId="0" xfId="0" applyFont="1" applyAlignment="1">
      <alignment horizontal="right"/>
    </xf>
    <xf numFmtId="0" fontId="12" fillId="0" borderId="0" xfId="0" applyFont="1" applyFill="1" applyAlignment="1">
      <alignment horizontal="right"/>
    </xf>
    <xf numFmtId="4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49" fontId="6" fillId="0" borderId="2" xfId="20" applyNumberFormat="1" applyFont="1" applyBorder="1" applyAlignment="1">
      <alignment horizontal="left"/>
    </xf>
    <xf numFmtId="49" fontId="6" fillId="0" borderId="3" xfId="20" applyNumberFormat="1" applyFont="1" applyBorder="1" applyAlignment="1">
      <alignment horizontal="left"/>
    </xf>
    <xf numFmtId="49" fontId="6" fillId="0" borderId="4" xfId="20" applyNumberFormat="1" applyFont="1" applyBorder="1" applyAlignment="1">
      <alignment horizontal="left"/>
    </xf>
    <xf numFmtId="49" fontId="7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/>
    </xf>
    <xf numFmtId="0" fontId="6" fillId="0" borderId="1" xfId="27" applyFont="1" applyBorder="1" applyAlignment="1">
      <alignment horizontal="left" vertical="center" wrapText="1"/>
    </xf>
    <xf numFmtId="0" fontId="6" fillId="0" borderId="1" xfId="27" applyFont="1" applyBorder="1" applyAlignment="1">
      <alignment horizontal="center" vertical="center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_Протокол согл дог цены - Приложение 1.1" xfId="29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showGridLines="0" tabSelected="1" view="pageBreakPreview" zoomScale="90" zoomScaleNormal="80" zoomScaleSheetLayoutView="90" workbookViewId="0">
      <selection activeCell="E18" sqref="E18"/>
    </sheetView>
  </sheetViews>
  <sheetFormatPr defaultRowHeight="12.75" x14ac:dyDescent="0.2"/>
  <cols>
    <col min="1" max="1" width="7.140625" style="36" customWidth="1"/>
    <col min="2" max="2" width="55" style="2" customWidth="1"/>
    <col min="3" max="3" width="12.28515625" style="1" customWidth="1"/>
    <col min="4" max="4" width="10.7109375" style="36" customWidth="1"/>
    <col min="5" max="6" width="14.7109375" style="2" customWidth="1"/>
    <col min="7" max="7" width="15.42578125" style="37" customWidth="1"/>
    <col min="8" max="16384" width="9.140625" style="2"/>
  </cols>
  <sheetData>
    <row r="1" spans="1:17" s="39" customFormat="1" x14ac:dyDescent="0.2">
      <c r="A1" s="51" t="s">
        <v>30</v>
      </c>
      <c r="B1" s="51"/>
      <c r="C1" s="51"/>
      <c r="D1" s="51"/>
      <c r="E1" s="51"/>
      <c r="F1" s="51"/>
      <c r="G1" s="51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s="41" customFormat="1" ht="15" x14ac:dyDescent="0.25">
      <c r="A2" s="40" t="s">
        <v>20</v>
      </c>
      <c r="G2" s="42" t="s">
        <v>21</v>
      </c>
      <c r="O2" s="43"/>
      <c r="Q2" s="44"/>
    </row>
    <row r="3" spans="1:17" s="41" customFormat="1" ht="14.25" x14ac:dyDescent="0.2">
      <c r="A3" s="45"/>
      <c r="G3" s="46" t="s">
        <v>22</v>
      </c>
      <c r="O3" s="43"/>
      <c r="Q3" s="44"/>
    </row>
    <row r="4" spans="1:17" s="41" customFormat="1" ht="14.25" x14ac:dyDescent="0.2">
      <c r="A4" s="45"/>
      <c r="G4" s="46" t="s">
        <v>23</v>
      </c>
      <c r="O4" s="43"/>
      <c r="Q4" s="44"/>
    </row>
    <row r="5" spans="1:17" s="41" customFormat="1" ht="14.25" x14ac:dyDescent="0.2">
      <c r="G5" s="46" t="s">
        <v>24</v>
      </c>
      <c r="O5" s="43"/>
      <c r="Q5" s="44"/>
    </row>
    <row r="6" spans="1:17" s="41" customFormat="1" ht="14.25" x14ac:dyDescent="0.2">
      <c r="G6" s="47" t="s">
        <v>25</v>
      </c>
      <c r="O6" s="43"/>
      <c r="Q6" s="44"/>
    </row>
    <row r="7" spans="1:17" s="41" customFormat="1" ht="14.25" x14ac:dyDescent="0.2">
      <c r="A7" s="48" t="s">
        <v>26</v>
      </c>
      <c r="G7" s="46" t="s">
        <v>27</v>
      </c>
      <c r="O7" s="43"/>
      <c r="Q7" s="44"/>
    </row>
    <row r="8" spans="1:17" s="41" customFormat="1" ht="14.25" x14ac:dyDescent="0.2">
      <c r="A8" s="49" t="s">
        <v>28</v>
      </c>
      <c r="G8" s="46" t="s">
        <v>28</v>
      </c>
      <c r="O8" s="43"/>
      <c r="Q8" s="44"/>
    </row>
    <row r="9" spans="1:17" s="41" customFormat="1" ht="14.25" x14ac:dyDescent="0.2">
      <c r="A9" s="45" t="s">
        <v>29</v>
      </c>
      <c r="G9" s="50" t="s">
        <v>29</v>
      </c>
      <c r="O9" s="43"/>
      <c r="Q9" s="44"/>
    </row>
    <row r="10" spans="1:17" s="4" customFormat="1" ht="15" x14ac:dyDescent="0.2">
      <c r="A10" s="52" t="s">
        <v>5</v>
      </c>
      <c r="B10" s="52"/>
      <c r="C10" s="52"/>
      <c r="D10" s="52"/>
      <c r="E10" s="52"/>
      <c r="F10" s="52"/>
      <c r="G10" s="52"/>
    </row>
    <row r="11" spans="1:17" s="4" customFormat="1" ht="15" x14ac:dyDescent="0.2">
      <c r="A11" s="52" t="s">
        <v>31</v>
      </c>
      <c r="B11" s="52"/>
      <c r="C11" s="52"/>
      <c r="D11" s="52"/>
      <c r="E11" s="52"/>
      <c r="F11" s="52"/>
      <c r="G11" s="52"/>
    </row>
    <row r="12" spans="1:17" s="4" customFormat="1" ht="15.75" customHeight="1" x14ac:dyDescent="0.2">
      <c r="A12" s="57" t="s">
        <v>32</v>
      </c>
      <c r="B12" s="57"/>
      <c r="C12" s="57"/>
      <c r="D12" s="57"/>
      <c r="E12" s="57"/>
      <c r="F12" s="57"/>
      <c r="G12" s="57"/>
    </row>
    <row r="13" spans="1:17" s="4" customFormat="1" ht="34.5" customHeight="1" x14ac:dyDescent="0.2">
      <c r="A13" s="56" t="s">
        <v>14</v>
      </c>
      <c r="B13" s="56"/>
      <c r="C13" s="56"/>
      <c r="D13" s="56"/>
      <c r="E13" s="56"/>
      <c r="F13" s="56"/>
      <c r="G13" s="56"/>
    </row>
    <row r="14" spans="1:17" s="4" customFormat="1" x14ac:dyDescent="0.2">
      <c r="A14" s="58"/>
      <c r="B14" s="58"/>
      <c r="C14" s="58"/>
      <c r="D14" s="58"/>
      <c r="E14" s="5"/>
      <c r="F14" s="3"/>
      <c r="G14" s="6"/>
    </row>
    <row r="15" spans="1:17" ht="25.5" x14ac:dyDescent="0.2">
      <c r="A15" s="7" t="s">
        <v>6</v>
      </c>
      <c r="B15" s="8" t="s">
        <v>0</v>
      </c>
      <c r="C15" s="8" t="s">
        <v>1</v>
      </c>
      <c r="D15" s="7" t="s">
        <v>7</v>
      </c>
      <c r="E15" s="8" t="s">
        <v>11</v>
      </c>
      <c r="F15" s="8" t="s">
        <v>10</v>
      </c>
      <c r="G15" s="8" t="s">
        <v>8</v>
      </c>
    </row>
    <row r="16" spans="1:17" x14ac:dyDescent="0.2">
      <c r="A16" s="9">
        <v>1</v>
      </c>
      <c r="B16" s="9">
        <v>2</v>
      </c>
      <c r="C16" s="10">
        <v>3</v>
      </c>
      <c r="D16" s="9">
        <v>4</v>
      </c>
      <c r="E16" s="9"/>
      <c r="F16" s="9">
        <v>6</v>
      </c>
      <c r="G16" s="9">
        <v>7</v>
      </c>
    </row>
    <row r="17" spans="1:7" x14ac:dyDescent="0.2">
      <c r="A17" s="53" t="s">
        <v>15</v>
      </c>
      <c r="B17" s="54"/>
      <c r="C17" s="54"/>
      <c r="D17" s="54"/>
      <c r="E17" s="54"/>
      <c r="F17" s="54"/>
      <c r="G17" s="55"/>
    </row>
    <row r="18" spans="1:7" ht="36.75" customHeight="1" x14ac:dyDescent="0.2">
      <c r="A18" s="11">
        <v>1</v>
      </c>
      <c r="B18" s="59" t="s">
        <v>33</v>
      </c>
      <c r="C18" s="12" t="s">
        <v>2</v>
      </c>
      <c r="D18" s="60">
        <v>1</v>
      </c>
      <c r="E18" s="13"/>
      <c r="F18" s="14"/>
      <c r="G18" s="10"/>
    </row>
    <row r="19" spans="1:7" s="17" customFormat="1" ht="36.75" customHeight="1" x14ac:dyDescent="0.2">
      <c r="A19" s="8">
        <v>2</v>
      </c>
      <c r="B19" s="15" t="s">
        <v>34</v>
      </c>
      <c r="C19" s="12" t="s">
        <v>2</v>
      </c>
      <c r="D19" s="16">
        <v>1</v>
      </c>
      <c r="E19" s="13"/>
      <c r="F19" s="14"/>
      <c r="G19" s="8"/>
    </row>
    <row r="20" spans="1:7" ht="36.75" customHeight="1" x14ac:dyDescent="0.2">
      <c r="A20" s="11">
        <v>3</v>
      </c>
      <c r="B20" s="59" t="s">
        <v>35</v>
      </c>
      <c r="C20" s="12" t="s">
        <v>2</v>
      </c>
      <c r="D20" s="60">
        <v>4</v>
      </c>
      <c r="E20" s="13"/>
      <c r="F20" s="14"/>
      <c r="G20" s="10"/>
    </row>
    <row r="21" spans="1:7" x14ac:dyDescent="0.2">
      <c r="A21" s="18"/>
      <c r="B21" s="18"/>
      <c r="C21" s="18"/>
      <c r="D21" s="18" t="s">
        <v>17</v>
      </c>
      <c r="E21" s="19">
        <f>SUM(E18:E20)</f>
        <v>0</v>
      </c>
      <c r="F21" s="20">
        <f>SUM(F18:F20)</f>
        <v>0</v>
      </c>
      <c r="G21" s="18"/>
    </row>
    <row r="22" spans="1:7" x14ac:dyDescent="0.2">
      <c r="A22" s="53" t="s">
        <v>16</v>
      </c>
      <c r="B22" s="54"/>
      <c r="C22" s="54"/>
      <c r="D22" s="54"/>
      <c r="E22" s="54"/>
      <c r="F22" s="54"/>
      <c r="G22" s="55"/>
    </row>
    <row r="23" spans="1:7" s="17" customFormat="1" ht="36.75" customHeight="1" x14ac:dyDescent="0.2">
      <c r="A23" s="8">
        <v>4</v>
      </c>
      <c r="B23" s="15" t="s">
        <v>18</v>
      </c>
      <c r="C23" s="12" t="s">
        <v>2</v>
      </c>
      <c r="D23" s="16">
        <v>1</v>
      </c>
      <c r="E23" s="13"/>
      <c r="F23" s="14"/>
      <c r="G23" s="8"/>
    </row>
    <row r="24" spans="1:7" s="17" customFormat="1" ht="36.75" customHeight="1" x14ac:dyDescent="0.2">
      <c r="A24" s="8">
        <v>5</v>
      </c>
      <c r="B24" s="15" t="s">
        <v>19</v>
      </c>
      <c r="C24" s="12" t="s">
        <v>2</v>
      </c>
      <c r="D24" s="16">
        <v>1</v>
      </c>
      <c r="E24" s="13"/>
      <c r="F24" s="14"/>
      <c r="G24" s="8"/>
    </row>
    <row r="25" spans="1:7" x14ac:dyDescent="0.2">
      <c r="A25" s="18"/>
      <c r="B25" s="18"/>
      <c r="C25" s="18"/>
      <c r="D25" s="18" t="s">
        <v>17</v>
      </c>
      <c r="E25" s="19">
        <f>SUM(E23:E24)</f>
        <v>0</v>
      </c>
      <c r="F25" s="20">
        <f>SUM(F23:F24)</f>
        <v>0</v>
      </c>
      <c r="G25" s="18"/>
    </row>
    <row r="26" spans="1:7" s="25" customFormat="1" ht="15.75" customHeight="1" x14ac:dyDescent="0.2">
      <c r="A26" s="21"/>
      <c r="B26" s="22" t="s">
        <v>9</v>
      </c>
      <c r="C26" s="22"/>
      <c r="D26" s="22"/>
      <c r="E26" s="23">
        <f>E21+E25</f>
        <v>0</v>
      </c>
      <c r="F26" s="23">
        <f>F21+F25</f>
        <v>0</v>
      </c>
      <c r="G26" s="24"/>
    </row>
    <row r="27" spans="1:7" x14ac:dyDescent="0.2">
      <c r="A27" s="26"/>
      <c r="B27" s="27"/>
      <c r="C27" s="28"/>
      <c r="D27" s="26"/>
      <c r="E27" s="29"/>
      <c r="F27" s="29"/>
      <c r="G27" s="30"/>
    </row>
    <row r="28" spans="1:7" x14ac:dyDescent="0.2">
      <c r="A28" s="26"/>
      <c r="B28" s="27"/>
      <c r="C28" s="28"/>
      <c r="D28" s="26"/>
      <c r="E28" s="29"/>
      <c r="F28" s="29"/>
      <c r="G28" s="30"/>
    </row>
    <row r="29" spans="1:7" s="17" customFormat="1" x14ac:dyDescent="0.2">
      <c r="A29" s="31"/>
      <c r="D29" s="32"/>
      <c r="G29" s="33"/>
    </row>
    <row r="30" spans="1:7" s="17" customFormat="1" x14ac:dyDescent="0.2">
      <c r="A30" s="31"/>
      <c r="D30" s="32"/>
      <c r="G30" s="33"/>
    </row>
    <row r="31" spans="1:7" s="17" customFormat="1" x14ac:dyDescent="0.2">
      <c r="A31" s="17" t="s">
        <v>12</v>
      </c>
      <c r="C31" s="34"/>
      <c r="D31" s="35" t="s">
        <v>13</v>
      </c>
      <c r="G31" s="33"/>
    </row>
    <row r="32" spans="1:7" s="17" customFormat="1" x14ac:dyDescent="0.2">
      <c r="C32" s="34"/>
      <c r="D32" s="35"/>
      <c r="G32" s="33"/>
    </row>
    <row r="33" spans="1:7" s="17" customFormat="1" x14ac:dyDescent="0.2">
      <c r="A33" s="17" t="s">
        <v>3</v>
      </c>
      <c r="C33" s="34"/>
      <c r="D33" s="35" t="s">
        <v>4</v>
      </c>
      <c r="G33" s="33"/>
    </row>
  </sheetData>
  <sortState ref="A18:G30">
    <sortCondition ref="A18:A30"/>
  </sortState>
  <mergeCells count="8">
    <mergeCell ref="A1:G1"/>
    <mergeCell ref="A10:G10"/>
    <mergeCell ref="A17:G17"/>
    <mergeCell ref="A22:G22"/>
    <mergeCell ref="A11:G11"/>
    <mergeCell ref="A13:G13"/>
    <mergeCell ref="A12:G12"/>
    <mergeCell ref="A14:D14"/>
  </mergeCells>
  <pageMargins left="0.6692913385826772" right="0.19685039370078741" top="0.9055118110236221" bottom="0.82677165354330717" header="0.27559055118110237" footer="0.23622047244094491"/>
  <pageSetup paperSize="9" scale="73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оборудования</vt:lpstr>
      <vt:lpstr>'Ведомость оборудования'!Заголовки_для_печати</vt:lpstr>
      <vt:lpstr>'Ведомость оборудования'!Область_печати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Tatarintseva Nadezhda</cp:lastModifiedBy>
  <cp:lastPrinted>2026-06-17T06:16:01Z</cp:lastPrinted>
  <dcterms:created xsi:type="dcterms:W3CDTF">2003-01-28T12:33:10Z</dcterms:created>
  <dcterms:modified xsi:type="dcterms:W3CDTF">2026-07-02T05:48:19Z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